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A01755B7-94F3-4050-9A07-832CD2A9470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6" i="2" l="1"/>
  <c r="G5" i="1"/>
  <c r="G89" i="1" s="1"/>
</calcChain>
</file>

<file path=xl/sharedStrings.xml><?xml version="1.0" encoding="utf-8"?>
<sst xmlns="http://schemas.openxmlformats.org/spreadsheetml/2006/main" count="429" uniqueCount="278">
  <si>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</si>
  <si>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</si>
  <si>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</si>
  <si>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</si>
  <si>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</si>
  <si>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</si>
  <si>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</si>
  <si>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</si>
  <si>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</si>
  <si>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</si>
  <si>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</si>
  <si>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APARECIDO GONCALVES LEMOS  - CANITAR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</si>
  <si>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</si>
  <si>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</si>
  <si>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</si>
  <si>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</si>
  <si>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</si>
  <si>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</si>
  <si>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</si>
  <si>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</si>
  <si>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</si>
  <si>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</si>
  <si>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</si>
  <si>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</si>
  <si>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</si>
  <si>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</si>
  <si>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</si>
  <si>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</si>
  <si>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</si>
  <si>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</si>
  <si>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</si>
  <si>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</si>
  <si>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</si>
  <si>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</si>
  <si>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</si>
  <si>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</si>
  <si>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</si>
  <si>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</si>
  <si>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</si>
  <si>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</si>
  <si>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</si>
  <si>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</si>
  <si>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</si>
  <si>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</si>
  <si>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</si>
  <si>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</si>
  <si>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</si>
  <si>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</si>
  <si>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</si>
  <si>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</si>
  <si>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</si>
  <si>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</si>
  <si>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</si>
  <si>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</si>
  <si>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</si>
  <si>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</si>
  <si>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</si>
  <si>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</si>
  <si>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</si>
  <si>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</si>
  <si>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</si>
  <si>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</si>
  <si>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</si>
  <si>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</si>
  <si>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</si>
  <si>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</si>
  <si>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</si>
  <si>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</si>
  <si>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</si>
  <si>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</si>
  <si>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</si>
  <si>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</si>
  <si>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</si>
  <si>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</si>
  <si>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</si>
  <si>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</si>
  <si>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</si>
  <si>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</si>
  <si>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</si>
  <si>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</si>
  <si>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</si>
  <si>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</si>
  <si>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</si>
  <si>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</si>
  <si>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</si>
  <si>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</si>
  <si>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</si>
  <si>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</si>
  <si>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</si>
  <si>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</si>
  <si>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</si>
  <si>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09.06.015</t>
  </si>
  <si>
    <t>CAIXA DE PASSAGEM CHAPA TAMPA PARAFUSADA DE 40X40X15 CM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</si>
  <si>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</si>
  <si>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</si>
  <si>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</si>
  <si>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</si>
  <si>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</si>
  <si>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</si>
  <si>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</si>
  <si>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</si>
  <si>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</si>
  <si>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</si>
  <si>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</si>
  <si>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</si>
  <si>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</si>
  <si>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</si>
  <si>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</si>
  <si>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</si>
  <si>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</si>
  <si>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</si>
  <si>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</si>
  <si>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</si>
  <si>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</si>
  <si>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</si>
  <si>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</si>
  <si>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</si>
  <si>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</si>
  <si>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</si>
  <si>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</si>
  <si>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</si>
  <si>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</si>
  <si>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</si>
  <si>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</si>
  <si>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</si>
  <si>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</si>
  <si>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</si>
  <si>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</si>
  <si>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</si>
  <si>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</si>
  <si>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</si>
  <si>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</si>
  <si>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</si>
  <si>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</si>
  <si>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</si>
  <si>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</si>
  <si>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</si>
  <si>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</si>
  <si>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</si>
  <si>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</si>
  <si>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</si>
  <si>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</si>
  <si>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</si>
  <si>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</si>
  <si>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</si>
  <si>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</si>
  <si>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</si>
  <si>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</si>
  <si>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</si>
  <si>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</si>
  <si>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</si>
  <si>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</si>
  <si>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</si>
  <si>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</si>
  <si>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</si>
  <si>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</si>
  <si>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</si>
  <si>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</si>
  <si>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</si>
  <si>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</si>
  <si>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</si>
  <si>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</si>
  <si>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</si>
  <si>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</si>
  <si>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</si>
  <si>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</si>
  <si>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</si>
  <si>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</si>
  <si>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</si>
  <si>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</si>
  <si>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</si>
  <si>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</si>
  <si>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</si>
  <si>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</si>
  <si>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</si>
  <si>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</si>
  <si>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</si>
  <si>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</si>
  <si>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</si>
  <si>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</si>
  <si>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</si>
  <si>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</si>
  <si>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</si>
  <si>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</si>
  <si>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01.01.010</t>
  </si>
  <si>
    <t>CORTE, RECORTE E REMOCAO DE ARVORES INCL RAIZES DIAM&gt;5&lt;15CM</t>
  </si>
  <si>
    <t>01.01.021</t>
  </si>
  <si>
    <t xml:space="preserve">CORTE, RECORTE E REMOÇÃO DE ÁRVORES INCL.RAIZES  15CM&lt;DIAM&lt;30CM   </t>
  </si>
  <si>
    <t>01.02.002</t>
  </si>
  <si>
    <t>CORTE COM RETIRADA POR CAMINHAO NOS PRIMEIROS 100 M</t>
  </si>
  <si>
    <t>01.02.004</t>
  </si>
  <si>
    <t>TRANSPORTE POR CAMINHAO                                            M3X</t>
  </si>
  <si>
    <t>KM</t>
  </si>
  <si>
    <t>01.03.001</t>
  </si>
  <si>
    <t>CORTE E ATERRO DENTRO DA OBRA COM TRANSPORTE INTERNO</t>
  </si>
  <si>
    <t>02.50.001</t>
  </si>
  <si>
    <t>DEMOLIÇÃO DE CONCRETO SIMPLES (MANUAL)</t>
  </si>
  <si>
    <t>03.50.001</t>
  </si>
  <si>
    <t>DEMOLIÇÃO DE CONCRETO INCLUINDO REVESTIMENTOS (MANUAL)</t>
  </si>
  <si>
    <t>06.03.032</t>
  </si>
  <si>
    <t xml:space="preserve">GR-01 GRADE DE PROTECAO FERRO CHATO 1 X 1/4 MALHA 15CM X15CM  </t>
  </si>
  <si>
    <t>06.03.101</t>
  </si>
  <si>
    <t xml:space="preserve">CO-35 CORRIMÃO DUPLO COM MONTANTE VERTICAL AÇO GALVANIZADO COM PINTURA ESMALTE  </t>
  </si>
  <si>
    <t>06.60.001</t>
  </si>
  <si>
    <t>RETIRADA DE ESQUADRIAS METÁLICAS</t>
  </si>
  <si>
    <t>07.04.101</t>
  </si>
  <si>
    <t>RUFO LISO DE AÇO GALVALUME ACABAMENTO NATURAL E=0,65MM CORTE ATE 400MM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</si>
  <si>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</si>
  <si>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</si>
  <si>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</si>
  <si>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</si>
  <si>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</si>
  <si>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</si>
  <si>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</si>
  <si>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</si>
  <si>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08.11.053</t>
  </si>
  <si>
    <t>TUBO DE PVC REFORÇADO SR JUNTA ELÁSTICA DN 100 INCL CONEXÕES</t>
  </si>
  <si>
    <t>08.50.020</t>
  </si>
  <si>
    <t>DEMOLIÇÃO DE CALHAS E RUFOS EM CHAPAS METALICAS</t>
  </si>
  <si>
    <t>09.05.002</t>
  </si>
  <si>
    <t>ELETROD ACO GALV QUENTE (NBR 5624) 20 MM (3/4) - INCL CONEXOES</t>
  </si>
  <si>
    <t>09.05.018</t>
  </si>
  <si>
    <t>ELETRODUTO DE PVC RIGIDO ROSCAVEL DE 75MM - INCL CONEXOES</t>
  </si>
  <si>
    <t>09.06.025</t>
  </si>
  <si>
    <t>CAIXA DE PASSAGEM EM ALVENARIA DE 0,40X0,40X0,40 M</t>
  </si>
  <si>
    <t>09.07.004</t>
  </si>
  <si>
    <t>FIO DE 2,50 MM2 750V (ISOLAÇAO NAO HALOGENADO)</t>
  </si>
  <si>
    <t>09.54.006</t>
  </si>
  <si>
    <t>REMOCAO APARELHO ILUMINACAO,PLAFONS E PENDENTES P/LAMPADAS FLUORESC</t>
  </si>
  <si>
    <t>09.85.061</t>
  </si>
  <si>
    <t>CONDULETE DE 1 1/4</t>
  </si>
  <si>
    <t>09.85.064</t>
  </si>
  <si>
    <t>CONDULETE DE 3/4</t>
  </si>
  <si>
    <t>12.02.002</t>
  </si>
  <si>
    <t>CHAPISCO</t>
  </si>
  <si>
    <t>12.02.005</t>
  </si>
  <si>
    <t>EMBOCO</t>
  </si>
  <si>
    <t>12.02.007</t>
  </si>
  <si>
    <t>REBOCO</t>
  </si>
  <si>
    <t>14.60.001</t>
  </si>
  <si>
    <t>RETIRADA DE VIDRO INCLUSIVE RASPAGEM DE MASSA OU RETIRADA DE BAGUETES</t>
  </si>
  <si>
    <t>15.80.018</t>
  </si>
  <si>
    <t>TINTA LATEX STANDARD INCLUSIVE PREPARO E RETOQUE DE MASSA NIVELADORA</t>
  </si>
  <si>
    <t>16.01.064</t>
  </si>
  <si>
    <t>PT-29 PORTAO DE TELA PARA QUADRA</t>
  </si>
  <si>
    <t>16.01.090</t>
  </si>
  <si>
    <t xml:space="preserve">FE-01  FECHAMENTO PARA SETORIZAÇAO 120&lt;H&lt;200 CM  (ALAMBRADO)  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</si>
  <si>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</si>
  <si>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</si>
  <si>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</si>
  <si>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</si>
  <si>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</si>
  <si>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</si>
  <si>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</si>
  <si>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16.03.170</t>
  </si>
  <si>
    <t xml:space="preserve">ÁRVORE  PEITO DE POMBA H=0,50 A 1,00M. (NATIVA PIONEIRA-SP)  </t>
  </si>
  <si>
    <t>16.03.191</t>
  </si>
  <si>
    <t xml:space="preserve">ÁRVORE TÁPIA H=2,00M (NATIVA PIONEIRA-SP)   </t>
  </si>
  <si>
    <t>16.03.353</t>
  </si>
  <si>
    <t>FRUTÍFERA GOIABEIRA H=2,00M</t>
  </si>
  <si>
    <t>16.03.464</t>
  </si>
  <si>
    <t xml:space="preserve">PODA DE CONSERVAÇAO / ADEQUAÇAO PARA ARVORES COM  ALTURA ATE 10M TOPO DA COPA.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</si>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</sst>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9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442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11.7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165</v>
      </c>
      <c r="E14" s="10">
        <v>80.66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174.29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3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33</v>
      </c>
      <c r="D29" s="10">
        <v>12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6.36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2565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282.14999999999998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22.9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37.25</v>
      </c>
      <c r="E34" s="10">
        <v>14.43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37.479999999999997</v>
      </c>
      <c r="E35" s="10">
        <v>102.06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7.45</v>
      </c>
      <c r="E36" s="10">
        <v>54.21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7.45</v>
      </c>
      <c r="E37" s="10">
        <v>27.17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1</v>
      </c>
      <c r="E38" s="10">
        <v>722.32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4</v>
      </c>
      <c r="E39" s="10">
        <v>108.48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3</v>
      </c>
      <c r="E40" s="10">
        <v>32.82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</v>
      </c>
      <c r="E41" s="10">
        <v>145.49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6</v>
      </c>
      <c r="E42" s="10">
        <v>30.93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2</v>
      </c>
      <c r="E43" s="10">
        <v>179.79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187.4</v>
      </c>
      <c r="E44" s="10">
        <v>10.65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3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18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6</v>
      </c>
      <c r="E47" s="10">
        <v>332.25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6</v>
      </c>
      <c r="E48" s="10">
        <v>260.33999999999997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18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24</v>
      </c>
      <c r="E50" s="10">
        <v>163.07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155.52000000000001</v>
      </c>
      <c r="E51" s="10">
        <v>328.97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111</v>
      </c>
      <c r="D52" s="10">
        <v>5280</v>
      </c>
      <c r="E52" s="10">
        <v>0.32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222.57</v>
      </c>
      <c r="E53" s="10">
        <v>45.53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189.69</v>
      </c>
      <c r="E54" s="10">
        <v>53.61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218.97</v>
      </c>
      <c r="E55" s="10">
        <v>56.11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21</v>
      </c>
      <c r="C56" s="9" t="s">
        <v>14</v>
      </c>
      <c r="D56" s="10">
        <v>257.85000000000002</v>
      </c>
      <c r="E56" s="10">
        <v>14.46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149.13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69.84</v>
      </c>
      <c r="E58" s="10">
        <v>86.93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38.880000000000003</v>
      </c>
      <c r="E59" s="10">
        <v>242.51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5.72</v>
      </c>
      <c r="E60" s="10">
        <v>282.58999999999997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149.13</v>
      </c>
      <c r="E61" s="10">
        <v>236.94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36</v>
      </c>
      <c r="D62" s="10">
        <v>18.600000000000001</v>
      </c>
      <c r="E62" s="10">
        <v>33.76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36</v>
      </c>
      <c r="D63" s="10">
        <v>81.599999999999994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36</v>
      </c>
      <c r="D64" s="10">
        <v>3</v>
      </c>
      <c r="E64" s="10">
        <v>145.15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36</v>
      </c>
      <c r="D65" s="10">
        <v>20.399999999999999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33.479999999999997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100.89</v>
      </c>
      <c r="E67" s="10">
        <v>25.68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17.37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33.479999999999997</v>
      </c>
      <c r="E69" s="10">
        <v>45.37</v>
      </c>
      <c r="F69" s="21"/>
      <c r="G69" s="17">
        <f t="shared" ref="G69:G88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53.52</v>
      </c>
      <c r="E70" s="10">
        <v>52.23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53.52</v>
      </c>
      <c r="E71" s="10">
        <v>33.25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36</v>
      </c>
      <c r="D72" s="10">
        <v>45.8</v>
      </c>
      <c r="E72" s="10">
        <v>219.41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36</v>
      </c>
      <c r="D73" s="10">
        <v>22.9</v>
      </c>
      <c r="E73" s="10">
        <v>164.37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33</v>
      </c>
      <c r="D74" s="10">
        <v>1</v>
      </c>
      <c r="E74" s="10">
        <v>7097.72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38.880000000000003</v>
      </c>
      <c r="E75" s="10">
        <v>534.88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51</v>
      </c>
      <c r="E76" s="10">
        <v>131.25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40</v>
      </c>
      <c r="E77" s="10">
        <v>5.25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8</v>
      </c>
      <c r="E78" s="10">
        <v>533.98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33</v>
      </c>
      <c r="D79" s="10">
        <v>24</v>
      </c>
      <c r="E79" s="10">
        <v>12.5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9</v>
      </c>
      <c r="E80" s="10">
        <v>6.25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33</v>
      </c>
      <c r="D81" s="10">
        <v>3</v>
      </c>
      <c r="E81" s="10">
        <v>62.5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33</v>
      </c>
      <c r="D82" s="10">
        <v>3</v>
      </c>
      <c r="E82" s="10">
        <v>15.62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194.4</v>
      </c>
      <c r="E83" s="10">
        <v>19.22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33</v>
      </c>
      <c r="D84" s="10">
        <v>3</v>
      </c>
      <c r="E84" s="10">
        <v>120.8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33</v>
      </c>
      <c r="D85" s="10">
        <v>3</v>
      </c>
      <c r="E85" s="10">
        <v>123.97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33</v>
      </c>
      <c r="D86" s="10">
        <v>3</v>
      </c>
      <c r="E86" s="10">
        <v>254.78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33</v>
      </c>
      <c r="D87" s="10">
        <v>1</v>
      </c>
      <c r="E87" s="10">
        <v>579.48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183</v>
      </c>
      <c r="D88" s="10">
        <v>3.34</v>
      </c>
      <c r="E88" s="10">
        <v>709.11</v>
      </c>
      <c r="F88" s="21"/>
      <c r="G88" s="17">
        <f t="shared" si="1"/>
        <v>0</v>
      </c>
    </row>
    <row r="89" spans="1:7" x14ac:dyDescent="0.25">
      <c r="A89" s="7"/>
      <c r="B89" s="8"/>
      <c r="C89" s="9"/>
      <c r="D89" s="10"/>
      <c r="E89" s="10"/>
      <c r="F89" s="11" t="s">
        <v>8</v>
      </c>
      <c r="G89" s="12">
        <f>SUM(G5:G88)</f>
        <v>0</v>
      </c>
    </row>
  </sheetData>
  <sheetProtection algorithmName="SHA-512" hashValue="dsyxAju0tknweiTukExleCggCFTycLLoX8GDJJwHi7px8GhX6bo5xTZL8juqgj2yow49A6cEKBfYuvu85//bKA==" saltValue="7xroq5RGE4BY5fT6IZ/g4Q==" spinCount="100000" sheet="1" objects="1" scenarios="1"/>
  <conditionalFormatting sqref="F5:F8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184</v>
      </c>
      <c r="B5" s="14" t="s">
        <v>185</v>
      </c>
      <c r="C5" s="15" t="s">
        <v>33</v>
      </c>
      <c r="D5" s="16">
        <v>1</v>
      </c>
      <c r="E5" s="16">
        <v>214.85</v>
      </c>
      <c r="F5" s="21"/>
      <c r="G5" s="17">
        <f t="shared" ref="G5:G55" si="0">TRUNC(F5*D5,2)</f>
        <v>0</v>
      </c>
    </row>
    <row r="6" spans="1:7" x14ac:dyDescent="0.25">
      <c r="A6" s="7" t="s">
        <v>186</v>
      </c>
      <c r="B6" s="8" t="s">
        <v>187</v>
      </c>
      <c r="C6" s="9" t="s">
        <v>33</v>
      </c>
      <c r="D6" s="10">
        <v>5</v>
      </c>
      <c r="E6" s="10">
        <v>1044.78</v>
      </c>
      <c r="F6" s="21"/>
      <c r="G6" s="17">
        <f t="shared" si="0"/>
        <v>0</v>
      </c>
    </row>
    <row r="7" spans="1:7" x14ac:dyDescent="0.25">
      <c r="A7" s="7" t="s">
        <v>188</v>
      </c>
      <c r="B7" s="8" t="s">
        <v>189</v>
      </c>
      <c r="C7" s="9" t="s">
        <v>17</v>
      </c>
      <c r="D7" s="10">
        <v>189.28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190</v>
      </c>
      <c r="B8" s="8" t="s">
        <v>191</v>
      </c>
      <c r="C8" s="9" t="s">
        <v>192</v>
      </c>
      <c r="D8" s="10">
        <v>2419.1999999999998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193</v>
      </c>
      <c r="B9" s="8" t="s">
        <v>194</v>
      </c>
      <c r="C9" s="9" t="s">
        <v>17</v>
      </c>
      <c r="D9" s="10">
        <v>161.28</v>
      </c>
      <c r="E9" s="10">
        <v>18.059999999999999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17.28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195</v>
      </c>
      <c r="B11" s="8" t="s">
        <v>196</v>
      </c>
      <c r="C11" s="9" t="s">
        <v>17</v>
      </c>
      <c r="D11" s="10">
        <v>4.95</v>
      </c>
      <c r="E11" s="10">
        <v>302.16000000000003</v>
      </c>
      <c r="F11" s="21"/>
      <c r="G11" s="17">
        <f t="shared" si="0"/>
        <v>0</v>
      </c>
    </row>
    <row r="12" spans="1:7" x14ac:dyDescent="0.25">
      <c r="A12" s="7" t="s">
        <v>197</v>
      </c>
      <c r="B12" s="8" t="s">
        <v>198</v>
      </c>
      <c r="C12" s="9" t="s">
        <v>17</v>
      </c>
      <c r="D12" s="10">
        <v>1.29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55</v>
      </c>
      <c r="B13" s="8" t="s">
        <v>56</v>
      </c>
      <c r="C13" s="9" t="s">
        <v>14</v>
      </c>
      <c r="D13" s="10">
        <v>4.7</v>
      </c>
      <c r="E13" s="10">
        <v>121.48</v>
      </c>
      <c r="F13" s="21"/>
      <c r="G13" s="17">
        <f t="shared" si="0"/>
        <v>0</v>
      </c>
    </row>
    <row r="14" spans="1:7" x14ac:dyDescent="0.25">
      <c r="A14" s="7" t="s">
        <v>199</v>
      </c>
      <c r="B14" s="8" t="s">
        <v>200</v>
      </c>
      <c r="C14" s="9" t="s">
        <v>14</v>
      </c>
      <c r="D14" s="10">
        <v>32.4</v>
      </c>
      <c r="E14" s="10">
        <v>1122.95</v>
      </c>
      <c r="F14" s="21"/>
      <c r="G14" s="17">
        <f t="shared" si="0"/>
        <v>0</v>
      </c>
    </row>
    <row r="15" spans="1:7" x14ac:dyDescent="0.25">
      <c r="A15" s="7" t="s">
        <v>201</v>
      </c>
      <c r="B15" s="8" t="s">
        <v>202</v>
      </c>
      <c r="C15" s="9" t="s">
        <v>36</v>
      </c>
      <c r="D15" s="10">
        <v>31.6</v>
      </c>
      <c r="E15" s="10">
        <v>957.81</v>
      </c>
      <c r="F15" s="21"/>
      <c r="G15" s="17">
        <f t="shared" si="0"/>
        <v>0</v>
      </c>
    </row>
    <row r="16" spans="1:7" x14ac:dyDescent="0.25">
      <c r="A16" s="7" t="s">
        <v>203</v>
      </c>
      <c r="B16" s="8" t="s">
        <v>204</v>
      </c>
      <c r="C16" s="9" t="s">
        <v>14</v>
      </c>
      <c r="D16" s="10">
        <v>81.150000000000006</v>
      </c>
      <c r="E16" s="10">
        <v>42.54</v>
      </c>
      <c r="F16" s="21"/>
      <c r="G16" s="17">
        <f t="shared" si="0"/>
        <v>0</v>
      </c>
    </row>
    <row r="17" spans="1:7" x14ac:dyDescent="0.25">
      <c r="A17" s="7" t="s">
        <v>205</v>
      </c>
      <c r="B17" s="8" t="s">
        <v>206</v>
      </c>
      <c r="C17" s="9" t="s">
        <v>36</v>
      </c>
      <c r="D17" s="10">
        <v>11.2</v>
      </c>
      <c r="E17" s="10">
        <v>76.03</v>
      </c>
      <c r="F17" s="21"/>
      <c r="G17" s="17">
        <f t="shared" si="0"/>
        <v>0</v>
      </c>
    </row>
    <row r="18" spans="1:7" x14ac:dyDescent="0.25">
      <c r="A18" s="7" t="s">
        <v>207</v>
      </c>
      <c r="B18" s="8" t="s">
        <v>208</v>
      </c>
      <c r="C18" s="9" t="s">
        <v>36</v>
      </c>
      <c r="D18" s="10">
        <v>148.80000000000001</v>
      </c>
      <c r="E18" s="10">
        <v>6.3</v>
      </c>
      <c r="F18" s="21"/>
      <c r="G18" s="17">
        <f t="shared" si="0"/>
        <v>0</v>
      </c>
    </row>
    <row r="19" spans="1:7" x14ac:dyDescent="0.25">
      <c r="A19" s="7" t="s">
        <v>209</v>
      </c>
      <c r="B19" s="8" t="s">
        <v>210</v>
      </c>
      <c r="C19" s="9" t="s">
        <v>36</v>
      </c>
      <c r="D19" s="10">
        <v>148.80000000000001</v>
      </c>
      <c r="E19" s="10">
        <v>3.78</v>
      </c>
      <c r="F19" s="21"/>
      <c r="G19" s="17">
        <f t="shared" si="0"/>
        <v>0</v>
      </c>
    </row>
    <row r="20" spans="1:7" x14ac:dyDescent="0.25">
      <c r="A20" s="7" t="s">
        <v>211</v>
      </c>
      <c r="B20" s="8" t="s">
        <v>212</v>
      </c>
      <c r="C20" s="9" t="s">
        <v>36</v>
      </c>
      <c r="D20" s="10">
        <v>130.19999999999999</v>
      </c>
      <c r="E20" s="10">
        <v>0.63</v>
      </c>
      <c r="F20" s="21"/>
      <c r="G20" s="17">
        <f t="shared" si="0"/>
        <v>0</v>
      </c>
    </row>
    <row r="21" spans="1:7" x14ac:dyDescent="0.25">
      <c r="A21" s="7" t="s">
        <v>213</v>
      </c>
      <c r="B21" s="8" t="s">
        <v>214</v>
      </c>
      <c r="C21" s="9" t="s">
        <v>14</v>
      </c>
      <c r="D21" s="10">
        <v>20.09</v>
      </c>
      <c r="E21" s="10">
        <v>6.16</v>
      </c>
      <c r="F21" s="21"/>
      <c r="G21" s="17">
        <f t="shared" si="0"/>
        <v>0</v>
      </c>
    </row>
    <row r="22" spans="1:7" x14ac:dyDescent="0.25">
      <c r="A22" s="7" t="s">
        <v>215</v>
      </c>
      <c r="B22" s="8" t="s">
        <v>216</v>
      </c>
      <c r="C22" s="9" t="s">
        <v>36</v>
      </c>
      <c r="D22" s="10">
        <v>36</v>
      </c>
      <c r="E22" s="10">
        <v>119.01</v>
      </c>
      <c r="F22" s="21"/>
      <c r="G22" s="17">
        <f t="shared" si="0"/>
        <v>0</v>
      </c>
    </row>
    <row r="23" spans="1:7" x14ac:dyDescent="0.25">
      <c r="A23" s="7" t="s">
        <v>217</v>
      </c>
      <c r="B23" s="8" t="s">
        <v>218</v>
      </c>
      <c r="C23" s="9" t="s">
        <v>36</v>
      </c>
      <c r="D23" s="10">
        <v>18.8</v>
      </c>
      <c r="E23" s="10">
        <v>6.31</v>
      </c>
      <c r="F23" s="21"/>
      <c r="G23" s="17">
        <f t="shared" si="0"/>
        <v>0</v>
      </c>
    </row>
    <row r="24" spans="1:7" x14ac:dyDescent="0.25">
      <c r="A24" s="7" t="s">
        <v>219</v>
      </c>
      <c r="B24" s="8" t="s">
        <v>220</v>
      </c>
      <c r="C24" s="9" t="s">
        <v>36</v>
      </c>
      <c r="D24" s="10">
        <v>26.6</v>
      </c>
      <c r="E24" s="10">
        <v>63.73</v>
      </c>
      <c r="F24" s="21"/>
      <c r="G24" s="17">
        <f t="shared" si="0"/>
        <v>0</v>
      </c>
    </row>
    <row r="25" spans="1:7" x14ac:dyDescent="0.25">
      <c r="A25" s="7" t="s">
        <v>221</v>
      </c>
      <c r="B25" s="8" t="s">
        <v>222</v>
      </c>
      <c r="C25" s="9" t="s">
        <v>36</v>
      </c>
      <c r="D25" s="10">
        <v>40</v>
      </c>
      <c r="E25" s="10">
        <v>126.66</v>
      </c>
      <c r="F25" s="21"/>
      <c r="G25" s="17">
        <f t="shared" si="0"/>
        <v>0</v>
      </c>
    </row>
    <row r="26" spans="1:7" x14ac:dyDescent="0.25">
      <c r="A26" s="7" t="s">
        <v>79</v>
      </c>
      <c r="B26" s="8" t="s">
        <v>80</v>
      </c>
      <c r="C26" s="9" t="s">
        <v>36</v>
      </c>
      <c r="D26" s="10">
        <v>40</v>
      </c>
      <c r="E26" s="10">
        <v>27.17</v>
      </c>
      <c r="F26" s="21"/>
      <c r="G26" s="17">
        <f t="shared" si="0"/>
        <v>0</v>
      </c>
    </row>
    <row r="27" spans="1:7" x14ac:dyDescent="0.25">
      <c r="A27" s="7" t="s">
        <v>223</v>
      </c>
      <c r="B27" s="8" t="s">
        <v>224</v>
      </c>
      <c r="C27" s="9" t="s">
        <v>33</v>
      </c>
      <c r="D27" s="10">
        <v>1</v>
      </c>
      <c r="E27" s="10">
        <v>300.54000000000002</v>
      </c>
      <c r="F27" s="21"/>
      <c r="G27" s="17">
        <f t="shared" si="0"/>
        <v>0</v>
      </c>
    </row>
    <row r="28" spans="1:7" x14ac:dyDescent="0.25">
      <c r="A28" s="7" t="s">
        <v>225</v>
      </c>
      <c r="B28" s="8" t="s">
        <v>226</v>
      </c>
      <c r="C28" s="9" t="s">
        <v>36</v>
      </c>
      <c r="D28" s="10">
        <v>250</v>
      </c>
      <c r="E28" s="10">
        <v>5.72</v>
      </c>
      <c r="F28" s="21"/>
      <c r="G28" s="17">
        <f t="shared" si="0"/>
        <v>0</v>
      </c>
    </row>
    <row r="29" spans="1:7" x14ac:dyDescent="0.25">
      <c r="A29" s="7" t="s">
        <v>227</v>
      </c>
      <c r="B29" s="8" t="s">
        <v>228</v>
      </c>
      <c r="C29" s="9" t="s">
        <v>33</v>
      </c>
      <c r="D29" s="10">
        <v>2</v>
      </c>
      <c r="E29" s="10">
        <v>10.07</v>
      </c>
      <c r="F29" s="21"/>
      <c r="G29" s="17">
        <f t="shared" si="0"/>
        <v>0</v>
      </c>
    </row>
    <row r="30" spans="1:7" x14ac:dyDescent="0.25">
      <c r="A30" s="7" t="s">
        <v>229</v>
      </c>
      <c r="B30" s="8" t="s">
        <v>230</v>
      </c>
      <c r="C30" s="9" t="s">
        <v>33</v>
      </c>
      <c r="D30" s="10">
        <v>6</v>
      </c>
      <c r="E30" s="10">
        <v>88.61</v>
      </c>
      <c r="F30" s="21"/>
      <c r="G30" s="17">
        <f t="shared" si="0"/>
        <v>0</v>
      </c>
    </row>
    <row r="31" spans="1:7" x14ac:dyDescent="0.25">
      <c r="A31" s="7" t="s">
        <v>231</v>
      </c>
      <c r="B31" s="8" t="s">
        <v>232</v>
      </c>
      <c r="C31" s="9" t="s">
        <v>33</v>
      </c>
      <c r="D31" s="10">
        <v>12</v>
      </c>
      <c r="E31" s="10">
        <v>51.82</v>
      </c>
      <c r="F31" s="21"/>
      <c r="G31" s="17">
        <f t="shared" si="0"/>
        <v>0</v>
      </c>
    </row>
    <row r="32" spans="1:7" x14ac:dyDescent="0.25">
      <c r="A32" s="7" t="s">
        <v>233</v>
      </c>
      <c r="B32" s="8" t="s">
        <v>234</v>
      </c>
      <c r="C32" s="9" t="s">
        <v>14</v>
      </c>
      <c r="D32" s="10">
        <v>115.2</v>
      </c>
      <c r="E32" s="10">
        <v>9.5399999999999991</v>
      </c>
      <c r="F32" s="21"/>
      <c r="G32" s="17">
        <f t="shared" si="0"/>
        <v>0</v>
      </c>
    </row>
    <row r="33" spans="1:7" x14ac:dyDescent="0.25">
      <c r="A33" s="7" t="s">
        <v>235</v>
      </c>
      <c r="B33" s="8" t="s">
        <v>236</v>
      </c>
      <c r="C33" s="9" t="s">
        <v>14</v>
      </c>
      <c r="D33" s="10">
        <v>115.2</v>
      </c>
      <c r="E33" s="10">
        <v>49.34</v>
      </c>
      <c r="F33" s="21"/>
      <c r="G33" s="17">
        <f t="shared" si="0"/>
        <v>0</v>
      </c>
    </row>
    <row r="34" spans="1:7" x14ac:dyDescent="0.25">
      <c r="A34" s="7" t="s">
        <v>237</v>
      </c>
      <c r="B34" s="8" t="s">
        <v>238</v>
      </c>
      <c r="C34" s="9" t="s">
        <v>14</v>
      </c>
      <c r="D34" s="10">
        <v>115.2</v>
      </c>
      <c r="E34" s="10">
        <v>36.549999999999997</v>
      </c>
      <c r="F34" s="21"/>
      <c r="G34" s="17">
        <f t="shared" si="0"/>
        <v>0</v>
      </c>
    </row>
    <row r="35" spans="1:7" x14ac:dyDescent="0.25">
      <c r="A35" s="7" t="s">
        <v>239</v>
      </c>
      <c r="B35" s="8" t="s">
        <v>240</v>
      </c>
      <c r="C35" s="9" t="s">
        <v>14</v>
      </c>
      <c r="D35" s="10">
        <v>4.7</v>
      </c>
      <c r="E35" s="10">
        <v>17.05</v>
      </c>
      <c r="F35" s="21"/>
      <c r="G35" s="17">
        <f t="shared" si="0"/>
        <v>0</v>
      </c>
    </row>
    <row r="36" spans="1:7" x14ac:dyDescent="0.25">
      <c r="A36" s="7" t="s">
        <v>143</v>
      </c>
      <c r="B36" s="8" t="s">
        <v>144</v>
      </c>
      <c r="C36" s="9" t="s">
        <v>14</v>
      </c>
      <c r="D36" s="10">
        <v>64.8</v>
      </c>
      <c r="E36" s="10">
        <v>45.37</v>
      </c>
      <c r="F36" s="21"/>
      <c r="G36" s="17">
        <f t="shared" si="0"/>
        <v>0</v>
      </c>
    </row>
    <row r="37" spans="1:7" x14ac:dyDescent="0.25">
      <c r="A37" s="7" t="s">
        <v>241</v>
      </c>
      <c r="B37" s="8" t="s">
        <v>242</v>
      </c>
      <c r="C37" s="9" t="s">
        <v>14</v>
      </c>
      <c r="D37" s="10">
        <v>57.6</v>
      </c>
      <c r="E37" s="10">
        <v>22.85</v>
      </c>
      <c r="F37" s="21"/>
      <c r="G37" s="17">
        <f t="shared" si="0"/>
        <v>0</v>
      </c>
    </row>
    <row r="38" spans="1:7" x14ac:dyDescent="0.25">
      <c r="A38" s="7" t="s">
        <v>243</v>
      </c>
      <c r="B38" s="8" t="s">
        <v>244</v>
      </c>
      <c r="C38" s="9" t="s">
        <v>14</v>
      </c>
      <c r="D38" s="10">
        <v>3.6</v>
      </c>
      <c r="E38" s="10">
        <v>1357.18</v>
      </c>
      <c r="F38" s="21"/>
      <c r="G38" s="17">
        <f t="shared" si="0"/>
        <v>0</v>
      </c>
    </row>
    <row r="39" spans="1:7" x14ac:dyDescent="0.25">
      <c r="A39" s="7" t="s">
        <v>245</v>
      </c>
      <c r="B39" s="8" t="s">
        <v>246</v>
      </c>
      <c r="C39" s="9" t="s">
        <v>14</v>
      </c>
      <c r="D39" s="10">
        <v>154</v>
      </c>
      <c r="E39" s="10">
        <v>818.32</v>
      </c>
      <c r="F39" s="21"/>
      <c r="G39" s="17">
        <f t="shared" si="0"/>
        <v>0</v>
      </c>
    </row>
    <row r="40" spans="1:7" x14ac:dyDescent="0.25">
      <c r="A40" s="7" t="s">
        <v>247</v>
      </c>
      <c r="B40" s="8" t="s">
        <v>248</v>
      </c>
      <c r="C40" s="9" t="s">
        <v>14</v>
      </c>
      <c r="D40" s="10">
        <v>66.8</v>
      </c>
      <c r="E40" s="10">
        <v>53.81</v>
      </c>
      <c r="F40" s="21"/>
      <c r="G40" s="17">
        <f t="shared" si="0"/>
        <v>0</v>
      </c>
    </row>
    <row r="41" spans="1:7" x14ac:dyDescent="0.25">
      <c r="A41" s="7" t="s">
        <v>249</v>
      </c>
      <c r="B41" s="8" t="s">
        <v>21</v>
      </c>
      <c r="C41" s="9" t="s">
        <v>14</v>
      </c>
      <c r="D41" s="10">
        <v>66.8</v>
      </c>
      <c r="E41" s="10">
        <v>14.46</v>
      </c>
      <c r="F41" s="21"/>
      <c r="G41" s="17">
        <f t="shared" si="0"/>
        <v>0</v>
      </c>
    </row>
    <row r="42" spans="1:7" x14ac:dyDescent="0.25">
      <c r="A42" s="7" t="s">
        <v>250</v>
      </c>
      <c r="B42" s="8" t="s">
        <v>251</v>
      </c>
      <c r="C42" s="9" t="s">
        <v>14</v>
      </c>
      <c r="D42" s="10">
        <v>66.8</v>
      </c>
      <c r="E42" s="10">
        <v>86.93</v>
      </c>
      <c r="F42" s="21"/>
      <c r="G42" s="17">
        <f t="shared" si="0"/>
        <v>0</v>
      </c>
    </row>
    <row r="43" spans="1:7" x14ac:dyDescent="0.25">
      <c r="A43" s="7" t="s">
        <v>252</v>
      </c>
      <c r="B43" s="8" t="s">
        <v>253</v>
      </c>
      <c r="C43" s="9" t="s">
        <v>14</v>
      </c>
      <c r="D43" s="10">
        <v>40</v>
      </c>
      <c r="E43" s="10">
        <v>22.23</v>
      </c>
      <c r="F43" s="21"/>
      <c r="G43" s="17">
        <f t="shared" si="0"/>
        <v>0</v>
      </c>
    </row>
    <row r="44" spans="1:7" x14ac:dyDescent="0.25">
      <c r="A44" s="7" t="s">
        <v>254</v>
      </c>
      <c r="B44" s="8" t="s">
        <v>255</v>
      </c>
      <c r="C44" s="9" t="s">
        <v>33</v>
      </c>
      <c r="D44" s="10">
        <v>2</v>
      </c>
      <c r="E44" s="10">
        <v>31.74</v>
      </c>
      <c r="F44" s="21"/>
      <c r="G44" s="17">
        <f t="shared" si="0"/>
        <v>0</v>
      </c>
    </row>
    <row r="45" spans="1:7" x14ac:dyDescent="0.25">
      <c r="A45" s="7" t="s">
        <v>256</v>
      </c>
      <c r="B45" s="8" t="s">
        <v>257</v>
      </c>
      <c r="C45" s="9" t="s">
        <v>33</v>
      </c>
      <c r="D45" s="10">
        <v>2</v>
      </c>
      <c r="E45" s="10">
        <v>97.87</v>
      </c>
      <c r="F45" s="21"/>
      <c r="G45" s="17">
        <f t="shared" si="0"/>
        <v>0</v>
      </c>
    </row>
    <row r="46" spans="1:7" x14ac:dyDescent="0.25">
      <c r="A46" s="7" t="s">
        <v>258</v>
      </c>
      <c r="B46" s="8" t="s">
        <v>259</v>
      </c>
      <c r="C46" s="9" t="s">
        <v>33</v>
      </c>
      <c r="D46" s="10">
        <v>2</v>
      </c>
      <c r="E46" s="10">
        <v>520.69000000000005</v>
      </c>
      <c r="F46" s="21"/>
      <c r="G46" s="17">
        <f t="shared" si="0"/>
        <v>0</v>
      </c>
    </row>
    <row r="47" spans="1:7" x14ac:dyDescent="0.25">
      <c r="A47" s="7" t="s">
        <v>260</v>
      </c>
      <c r="B47" s="8" t="s">
        <v>261</v>
      </c>
      <c r="C47" s="9" t="s">
        <v>33</v>
      </c>
      <c r="D47" s="10">
        <v>1</v>
      </c>
      <c r="E47" s="10">
        <v>319.82</v>
      </c>
      <c r="F47" s="21"/>
      <c r="G47" s="17">
        <f t="shared" si="0"/>
        <v>0</v>
      </c>
    </row>
    <row r="48" spans="1:7" x14ac:dyDescent="0.25">
      <c r="A48" s="7" t="s">
        <v>262</v>
      </c>
      <c r="B48" s="8" t="s">
        <v>263</v>
      </c>
      <c r="C48" s="9" t="s">
        <v>33</v>
      </c>
      <c r="D48" s="10">
        <v>2</v>
      </c>
      <c r="E48" s="10">
        <v>538.05999999999995</v>
      </c>
      <c r="F48" s="21"/>
      <c r="G48" s="17">
        <f t="shared" si="0"/>
        <v>0</v>
      </c>
    </row>
    <row r="49" spans="1:7" x14ac:dyDescent="0.25">
      <c r="A49" s="7" t="s">
        <v>264</v>
      </c>
      <c r="B49" s="8" t="s">
        <v>265</v>
      </c>
      <c r="C49" s="9" t="s">
        <v>36</v>
      </c>
      <c r="D49" s="10">
        <v>24</v>
      </c>
      <c r="E49" s="10">
        <v>35.36</v>
      </c>
      <c r="F49" s="21"/>
      <c r="G49" s="17">
        <f t="shared" si="0"/>
        <v>0</v>
      </c>
    </row>
    <row r="50" spans="1:7" x14ac:dyDescent="0.25">
      <c r="A50" s="7" t="s">
        <v>266</v>
      </c>
      <c r="B50" s="8" t="s">
        <v>267</v>
      </c>
      <c r="C50" s="9" t="s">
        <v>33</v>
      </c>
      <c r="D50" s="10">
        <v>4</v>
      </c>
      <c r="E50" s="10">
        <v>2041.04</v>
      </c>
      <c r="F50" s="21"/>
      <c r="G50" s="17">
        <f t="shared" si="0"/>
        <v>0</v>
      </c>
    </row>
    <row r="51" spans="1:7" x14ac:dyDescent="0.25">
      <c r="A51" s="7" t="s">
        <v>268</v>
      </c>
      <c r="B51" s="8" t="s">
        <v>269</v>
      </c>
      <c r="C51" s="9" t="s">
        <v>33</v>
      </c>
      <c r="D51" s="10">
        <v>76</v>
      </c>
      <c r="E51" s="10">
        <v>35.71</v>
      </c>
      <c r="F51" s="21"/>
      <c r="G51" s="17">
        <f t="shared" si="0"/>
        <v>0</v>
      </c>
    </row>
    <row r="52" spans="1:7" x14ac:dyDescent="0.25">
      <c r="A52" s="7" t="s">
        <v>270</v>
      </c>
      <c r="B52" s="8" t="s">
        <v>271</v>
      </c>
      <c r="C52" s="9" t="s">
        <v>14</v>
      </c>
      <c r="D52" s="10">
        <v>76</v>
      </c>
      <c r="E52" s="10">
        <v>3.03</v>
      </c>
      <c r="F52" s="21"/>
      <c r="G52" s="17">
        <f t="shared" si="0"/>
        <v>0</v>
      </c>
    </row>
    <row r="53" spans="1:7" x14ac:dyDescent="0.25">
      <c r="A53" s="7" t="s">
        <v>272</v>
      </c>
      <c r="B53" s="8" t="s">
        <v>273</v>
      </c>
      <c r="C53" s="9" t="s">
        <v>17</v>
      </c>
      <c r="D53" s="10">
        <v>21.6</v>
      </c>
      <c r="E53" s="10">
        <v>357.1</v>
      </c>
      <c r="F53" s="21"/>
      <c r="G53" s="17">
        <f t="shared" si="0"/>
        <v>0</v>
      </c>
    </row>
    <row r="54" spans="1:7" x14ac:dyDescent="0.25">
      <c r="A54" s="7" t="s">
        <v>274</v>
      </c>
      <c r="B54" s="8" t="s">
        <v>275</v>
      </c>
      <c r="C54" s="9" t="s">
        <v>17</v>
      </c>
      <c r="D54" s="10">
        <v>40</v>
      </c>
      <c r="E54" s="10">
        <v>116.48</v>
      </c>
      <c r="F54" s="21"/>
      <c r="G54" s="17">
        <f t="shared" si="0"/>
        <v>0</v>
      </c>
    </row>
    <row r="55" spans="1:7" x14ac:dyDescent="0.25">
      <c r="A55" s="7" t="s">
        <v>276</v>
      </c>
      <c r="B55" s="8" t="s">
        <v>277</v>
      </c>
      <c r="C55" s="9" t="s">
        <v>17</v>
      </c>
      <c r="D55" s="10">
        <v>20</v>
      </c>
      <c r="E55" s="10">
        <v>280.45999999999998</v>
      </c>
      <c r="F55" s="21"/>
      <c r="G55" s="17">
        <f t="shared" si="0"/>
        <v>0</v>
      </c>
    </row>
    <row r="56" spans="1:7" x14ac:dyDescent="0.25">
      <c r="A56" s="7"/>
      <c r="B56" s="8"/>
      <c r="C56" s="9"/>
      <c r="D56" s="10"/>
      <c r="E56" s="10"/>
      <c r="F56" s="11" t="s">
        <v>8</v>
      </c>
      <c r="G56" s="12">
        <f>SUM(G5:G55)</f>
        <v>0</v>
      </c>
    </row>
  </sheetData>
  <sheetProtection algorithmName="SHA-512" hashValue="11eLQXxr/yYIv+FVBNyat0p0pukmyx1JDWmGfhu45kP/Qu4mozng1jNuvH3mGuxj9njnch4zzHpSSJbCL827SQ==" saltValue="h/7xmDc27h/2z3oVtzdG9w==" spinCount="100000" sheet="1" objects="1" scenarios="1"/>
  <conditionalFormatting sqref="F5:F5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5" xr:uid="{668C4F1A-7291-4AE5-AF1D-32829630D797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2026-02-10T14:47:56Z</dcterms:modified>
</cp:coreProperties>
</file>